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3890" tabRatio="500"/>
  </bookViews>
  <sheets>
    <sheet name="MCP" sheetId="1" r:id="rId1"/>
    <sheet name="Valor de Referência" sheetId="2" state="hidden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10" i="1"/>
  <c r="J10"/>
  <c r="I10"/>
  <c r="H10"/>
  <c r="K10" l="1"/>
  <c r="G11" i="2"/>
  <c r="G10"/>
  <c r="G9"/>
  <c r="G8"/>
  <c r="F12" s="1"/>
</calcChain>
</file>

<file path=xl/sharedStrings.xml><?xml version="1.0" encoding="utf-8"?>
<sst xmlns="http://schemas.openxmlformats.org/spreadsheetml/2006/main" count="37" uniqueCount="32">
  <si>
    <t xml:space="preserve">MAPA COMPARATIVO DE PREÇOS (MCP) </t>
  </si>
  <si>
    <t xml:space="preserve">Item </t>
  </si>
  <si>
    <t xml:space="preserve">Objeto </t>
  </si>
  <si>
    <t>Unidade</t>
  </si>
  <si>
    <t>DESVIO PADRÃO</t>
  </si>
  <si>
    <t>CV</t>
  </si>
  <si>
    <t>Valor Unitário</t>
  </si>
  <si>
    <t xml:space="preserve">Valor Total </t>
  </si>
  <si>
    <t>TRIBUNAL SUPERIOR ELEITORAL</t>
  </si>
  <si>
    <t>COORDENADORIA DE AQUISIÇÕES (CODAQ)</t>
  </si>
  <si>
    <t>SEÇÃO DE COMPRAS (SECOMP)</t>
  </si>
  <si>
    <t>PREÇO MÁXIMO DE REFERÊNCIA</t>
  </si>
  <si>
    <t>Unid. Fornecimento</t>
  </si>
  <si>
    <t>Quant.</t>
  </si>
  <si>
    <t>Lote Único</t>
  </si>
  <si>
    <t>Associação do TSE à CONTRATADA para o ano civil</t>
  </si>
  <si>
    <t>Anuidade (Ano Civil)</t>
  </si>
  <si>
    <t>Prestação de serviço de intermediação de identificadores digitais - DOI para as publicações editoradas pelo TSE em 2020</t>
  </si>
  <si>
    <t>Códigos</t>
  </si>
  <si>
    <t>Prestação de serviço de intermediação de identificadores digitais - DOI para as publicações editoradas pelo TSE em 2021 a 2023</t>
  </si>
  <si>
    <t>Prestação de serviço de intermediação de identificadores digitais - DOI para as publicações editoradas pelo TSE com ano igual ou maior a 2024</t>
  </si>
  <si>
    <t>Óleo diesel S-10</t>
  </si>
  <si>
    <t>Litro</t>
  </si>
  <si>
    <t>Quantidade</t>
  </si>
  <si>
    <t>Preços Públicos (%)</t>
  </si>
  <si>
    <t>Propostas Comerciais (%)</t>
  </si>
  <si>
    <t>NE TSE 934/2022 (2217505)</t>
  </si>
  <si>
    <t>Média do Percentual de Desconto</t>
  </si>
  <si>
    <t>Mediana do Percentual de Desconto</t>
  </si>
  <si>
    <t>Maior Percentual de Desconto</t>
  </si>
  <si>
    <t>Empresa A (3715659)</t>
  </si>
  <si>
    <t>Empresa B (3717349)</t>
  </si>
</sst>
</file>

<file path=xl/styles.xml><?xml version="1.0" encoding="utf-8"?>
<styleSheet xmlns="http://schemas.openxmlformats.org/spreadsheetml/2006/main">
  <numFmts count="1">
    <numFmt numFmtId="164" formatCode="&quot;R$ &quot;#,##0.00"/>
  </numFmts>
  <fonts count="10">
    <font>
      <sz val="11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sz val="11"/>
      <name val="Cambria"/>
      <family val="1"/>
    </font>
    <font>
      <i/>
      <sz val="11"/>
      <color rgb="FF000000"/>
      <name val="Garamond"/>
      <family val="1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1" fillId="0" borderId="1" xfId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173160</xdr:rowOff>
    </xdr:from>
    <xdr:to>
      <xdr:col>7</xdr:col>
      <xdr:colOff>745560</xdr:colOff>
      <xdr:row>3</xdr:row>
      <xdr:rowOff>163080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0028520" y="173160"/>
          <a:ext cx="745560" cy="56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P11"/>
  <sheetViews>
    <sheetView tabSelected="1" zoomScaleNormal="100" workbookViewId="0"/>
  </sheetViews>
  <sheetFormatPr defaultColWidth="9.140625" defaultRowHeight="15"/>
  <cols>
    <col min="1" max="1" width="8" customWidth="1"/>
    <col min="2" max="2" width="15.28515625" bestFit="1" customWidth="1"/>
    <col min="3" max="3" width="9.85546875" customWidth="1"/>
    <col min="4" max="4" width="13.5703125" customWidth="1"/>
    <col min="5" max="5" width="15.140625" customWidth="1"/>
    <col min="6" max="7" width="12.85546875" customWidth="1"/>
    <col min="8" max="10" width="13.140625" customWidth="1"/>
    <col min="11" max="11" width="10" customWidth="1"/>
    <col min="12" max="12" width="8" customWidth="1"/>
    <col min="16374" max="16384" width="11.5703125" customWidth="1"/>
  </cols>
  <sheetData>
    <row r="1" spans="1:250">
      <c r="A1" s="2"/>
      <c r="B1" s="2"/>
      <c r="C1" s="2"/>
      <c r="D1" s="3"/>
      <c r="E1" s="3"/>
      <c r="F1" s="3"/>
      <c r="G1" s="3"/>
      <c r="H1" s="2"/>
      <c r="I1" s="2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</row>
    <row r="2" spans="1:250">
      <c r="A2" s="2"/>
      <c r="B2" s="2"/>
      <c r="C2" s="2"/>
      <c r="D2" s="3"/>
      <c r="E2" s="3"/>
      <c r="F2" s="3"/>
      <c r="G2" s="3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>
      <c r="A3" s="2"/>
      <c r="B3" s="2"/>
      <c r="C3" s="2"/>
      <c r="D3" s="3"/>
      <c r="E3" s="3"/>
      <c r="F3" s="3"/>
      <c r="G3" s="3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>
      <c r="A4" s="2"/>
      <c r="B4" s="2"/>
      <c r="C4" s="2"/>
      <c r="D4" s="3"/>
      <c r="E4" s="3"/>
      <c r="F4" s="3"/>
      <c r="G4" s="3"/>
      <c r="H4" s="2"/>
      <c r="I4" s="2"/>
      <c r="J4" s="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>
      <c r="A5" s="2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>
      <c r="A7" s="4"/>
      <c r="B7" s="4"/>
      <c r="C7" s="4"/>
      <c r="D7" s="4"/>
      <c r="E7" s="4"/>
      <c r="F7" s="22"/>
      <c r="G7" s="22"/>
      <c r="H7" s="4"/>
      <c r="I7" s="4"/>
      <c r="J7" s="4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42.75" customHeight="1">
      <c r="A8" s="28" t="s">
        <v>1</v>
      </c>
      <c r="B8" s="29" t="s">
        <v>2</v>
      </c>
      <c r="C8" s="25" t="s">
        <v>3</v>
      </c>
      <c r="D8" s="25" t="s">
        <v>23</v>
      </c>
      <c r="E8" s="18" t="s">
        <v>24</v>
      </c>
      <c r="F8" s="35" t="s">
        <v>25</v>
      </c>
      <c r="G8" s="36"/>
      <c r="H8" s="26" t="s">
        <v>27</v>
      </c>
      <c r="I8" s="26" t="s">
        <v>28</v>
      </c>
      <c r="J8" s="26" t="s">
        <v>29</v>
      </c>
      <c r="K8" s="25" t="s">
        <v>4</v>
      </c>
      <c r="L8" s="28" t="s">
        <v>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ht="42.75" customHeight="1">
      <c r="A9" s="28"/>
      <c r="B9" s="29"/>
      <c r="C9" s="25"/>
      <c r="D9" s="25"/>
      <c r="E9" s="18" t="s">
        <v>26</v>
      </c>
      <c r="F9" s="23" t="s">
        <v>30</v>
      </c>
      <c r="G9" s="23" t="s">
        <v>31</v>
      </c>
      <c r="H9" s="27"/>
      <c r="I9" s="27"/>
      <c r="J9" s="27"/>
      <c r="K9" s="25"/>
      <c r="L9" s="2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ht="42.75" customHeight="1">
      <c r="A10" s="21">
        <v>1</v>
      </c>
      <c r="B10" s="7" t="s">
        <v>21</v>
      </c>
      <c r="C10" s="5" t="s">
        <v>22</v>
      </c>
      <c r="D10" s="7">
        <v>9000</v>
      </c>
      <c r="E10" s="20">
        <v>0</v>
      </c>
      <c r="F10" s="20">
        <v>0.01</v>
      </c>
      <c r="G10" s="37">
        <v>1.3899999999999999E-2</v>
      </c>
      <c r="H10" s="19">
        <f>AVERAGE(E10:G10)</f>
        <v>7.9666666666666653E-3</v>
      </c>
      <c r="I10" s="19">
        <f>ROUND(MEDIAN(E10:G10),2)</f>
        <v>0.01</v>
      </c>
      <c r="J10" s="38">
        <f>LARGE(E10:G10,1)</f>
        <v>1.3899999999999999E-2</v>
      </c>
      <c r="K10" s="6">
        <f>STDEVP(E10:G10)</f>
        <v>5.8539635196069428E-3</v>
      </c>
      <c r="L10" s="6">
        <f>K10/H10</f>
        <v>0.73480713635233608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>
      <c r="A11" s="3"/>
      <c r="B11" s="3"/>
      <c r="C11" s="3"/>
      <c r="D11" s="3"/>
      <c r="E11" s="3"/>
      <c r="F11" s="3"/>
      <c r="G11" s="3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</sheetData>
  <mergeCells count="11">
    <mergeCell ref="K8:K9"/>
    <mergeCell ref="J8:J9"/>
    <mergeCell ref="L8:L9"/>
    <mergeCell ref="A8:A9"/>
    <mergeCell ref="B8:B9"/>
    <mergeCell ref="C8:C9"/>
    <mergeCell ref="D8:D9"/>
    <mergeCell ref="H8:H9"/>
    <mergeCell ref="I8:I9"/>
    <mergeCell ref="F8:G8"/>
    <mergeCell ref="A6:L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zoomScale="65" zoomScaleNormal="65" workbookViewId="0">
      <selection activeCell="C14" sqref="C14"/>
    </sheetView>
  </sheetViews>
  <sheetFormatPr defaultColWidth="9" defaultRowHeight="15"/>
  <cols>
    <col min="3" max="3" width="37.7109375" customWidth="1"/>
    <col min="4" max="4" width="21.5703125" customWidth="1"/>
    <col min="6" max="6" width="13" customWidth="1"/>
    <col min="7" max="7" width="13.28515625" customWidth="1"/>
  </cols>
  <sheetData>
    <row r="1" spans="1:7" s="8" customFormat="1" ht="15" customHeight="1">
      <c r="B1" s="33" t="s">
        <v>8</v>
      </c>
      <c r="C1" s="33"/>
      <c r="D1" s="33"/>
      <c r="E1" s="33"/>
    </row>
    <row r="2" spans="1:7" s="8" customFormat="1" ht="15" customHeight="1">
      <c r="B2" s="33" t="s">
        <v>9</v>
      </c>
      <c r="C2" s="33"/>
      <c r="D2" s="33"/>
      <c r="E2" s="33"/>
    </row>
    <row r="3" spans="1:7" s="8" customFormat="1" ht="15" customHeight="1">
      <c r="B3" s="33" t="s">
        <v>10</v>
      </c>
      <c r="C3" s="33"/>
      <c r="D3" s="33"/>
      <c r="E3" s="33"/>
    </row>
    <row r="4" spans="1:7" s="8" customFormat="1" ht="15" customHeight="1"/>
    <row r="5" spans="1:7" s="8" customFormat="1" ht="18.75" customHeight="1">
      <c r="C5" s="9"/>
      <c r="D5" s="9"/>
      <c r="E5" s="9"/>
    </row>
    <row r="6" spans="1:7" ht="15" customHeight="1">
      <c r="B6" s="34" t="s">
        <v>11</v>
      </c>
      <c r="C6" s="34"/>
      <c r="D6" s="34"/>
      <c r="E6" s="34"/>
      <c r="F6" s="34"/>
      <c r="G6" s="34"/>
    </row>
    <row r="7" spans="1:7" ht="15" customHeight="1">
      <c r="B7" s="10" t="s">
        <v>1</v>
      </c>
      <c r="C7" s="11" t="s">
        <v>2</v>
      </c>
      <c r="D7" s="11" t="s">
        <v>12</v>
      </c>
      <c r="E7" s="10" t="s">
        <v>13</v>
      </c>
      <c r="F7" s="12" t="s">
        <v>6</v>
      </c>
      <c r="G7" s="12" t="s">
        <v>7</v>
      </c>
    </row>
    <row r="8" spans="1:7" ht="30" customHeight="1">
      <c r="A8" s="30" t="s">
        <v>14</v>
      </c>
      <c r="B8" s="13">
        <v>1</v>
      </c>
      <c r="C8" s="14" t="s">
        <v>15</v>
      </c>
      <c r="D8" s="15" t="s">
        <v>16</v>
      </c>
      <c r="E8" s="16">
        <v>1</v>
      </c>
      <c r="F8" s="17">
        <v>200</v>
      </c>
      <c r="G8" s="17">
        <f>F8*E8</f>
        <v>200</v>
      </c>
    </row>
    <row r="9" spans="1:7" ht="45" customHeight="1">
      <c r="A9" s="30"/>
      <c r="B9" s="13">
        <v>2</v>
      </c>
      <c r="C9" s="14" t="s">
        <v>17</v>
      </c>
      <c r="D9" s="15" t="s">
        <v>18</v>
      </c>
      <c r="E9" s="16">
        <v>14</v>
      </c>
      <c r="F9" s="17">
        <v>10</v>
      </c>
      <c r="G9" s="17">
        <f>F9*E9</f>
        <v>140</v>
      </c>
    </row>
    <row r="10" spans="1:7" ht="60" customHeight="1">
      <c r="A10" s="30"/>
      <c r="B10" s="13">
        <v>3</v>
      </c>
      <c r="C10" s="14" t="s">
        <v>19</v>
      </c>
      <c r="D10" s="15" t="s">
        <v>18</v>
      </c>
      <c r="E10" s="16">
        <v>74</v>
      </c>
      <c r="F10" s="17">
        <v>10</v>
      </c>
      <c r="G10" s="17">
        <f>F10*E10</f>
        <v>740</v>
      </c>
    </row>
    <row r="11" spans="1:7" ht="60" customHeight="1">
      <c r="A11" s="30"/>
      <c r="B11" s="13">
        <v>4</v>
      </c>
      <c r="C11" s="14" t="s">
        <v>20</v>
      </c>
      <c r="D11" s="15" t="s">
        <v>18</v>
      </c>
      <c r="E11" s="16">
        <v>57</v>
      </c>
      <c r="F11" s="17">
        <v>10</v>
      </c>
      <c r="G11" s="17">
        <f>F11*E11</f>
        <v>570</v>
      </c>
    </row>
    <row r="12" spans="1:7" ht="21" customHeight="1">
      <c r="B12" s="31" t="s">
        <v>11</v>
      </c>
      <c r="C12" s="31"/>
      <c r="D12" s="31"/>
      <c r="E12" s="31"/>
      <c r="F12" s="32">
        <f>SUM(G8:G11)</f>
        <v>1650</v>
      </c>
      <c r="G12" s="32"/>
    </row>
  </sheetData>
  <mergeCells count="7">
    <mergeCell ref="A8:A11"/>
    <mergeCell ref="B12:E12"/>
    <mergeCell ref="F12:G12"/>
    <mergeCell ref="B1:E1"/>
    <mergeCell ref="B2:E2"/>
    <mergeCell ref="B3:E3"/>
    <mergeCell ref="B6:G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Valor de Referência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miguel.neto</cp:lastModifiedBy>
  <cp:revision>85</cp:revision>
  <cp:lastPrinted>2023-04-03T14:40:16Z</cp:lastPrinted>
  <dcterms:created xsi:type="dcterms:W3CDTF">2014-02-14T09:44:27Z</dcterms:created>
  <dcterms:modified xsi:type="dcterms:W3CDTF">2026-08-04T16:22:12Z</dcterms:modified>
  <dc:language>pt-BR</dc:language>
</cp:coreProperties>
</file>